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15192" windowHeight="8640"/>
  </bookViews>
  <sheets>
    <sheet name="Sheet1" sheetId="1" r:id="rId1"/>
    <sheet name="Sheet2" sheetId="2" r:id="rId2"/>
    <sheet name="Sheet3" sheetId="3" r:id="rId3"/>
  </sheets>
  <definedNames>
    <definedName name="_xlnm.Print_Area" localSheetId="0">Sheet1!$A$1:$D$52</definedName>
  </definedNames>
  <calcPr calcId="145621"/>
</workbook>
</file>

<file path=xl/calcChain.xml><?xml version="1.0" encoding="utf-8"?>
<calcChain xmlns="http://schemas.openxmlformats.org/spreadsheetml/2006/main">
  <c r="D29" i="1" l="1"/>
  <c r="D42" i="1" l="1"/>
  <c r="G26" i="1" l="1"/>
  <c r="G27" i="1"/>
  <c r="C46" i="1" l="1"/>
  <c r="D44" i="1" l="1"/>
  <c r="D46" i="1" s="1"/>
  <c r="C47" i="1" s="1"/>
  <c r="G28" i="1"/>
  <c r="G29" i="1" s="1"/>
  <c r="C41" i="1" l="1"/>
</calcChain>
</file>

<file path=xl/sharedStrings.xml><?xml version="1.0" encoding="utf-8"?>
<sst xmlns="http://schemas.openxmlformats.org/spreadsheetml/2006/main" count="65" uniqueCount="59">
  <si>
    <t>The Floyd Discretionary Trust
Trading as: Mark J. Floyd Funeral Services
ABN: 17 879 896 730</t>
  </si>
  <si>
    <t xml:space="preserve">             </t>
  </si>
  <si>
    <t>Coffin or Casket:</t>
  </si>
  <si>
    <t xml:space="preserve">Memorial Book: </t>
  </si>
  <si>
    <t>Disbursements</t>
  </si>
  <si>
    <t>Total including GST</t>
  </si>
  <si>
    <t>Payment Received</t>
  </si>
  <si>
    <t>Balance Due</t>
  </si>
  <si>
    <t>Mark J. Floyd Funeral Services</t>
  </si>
  <si>
    <t>107 Binney Street, Euroa  Vic. 3666</t>
  </si>
  <si>
    <t>Phone (03) 5795 1086</t>
  </si>
  <si>
    <t>Newspaper Notices:</t>
  </si>
  <si>
    <t>Mark J. Floyd Funeral Services Fees</t>
  </si>
  <si>
    <t xml:space="preserve">Total GST included on this invoice:   </t>
  </si>
  <si>
    <t xml:space="preserve">         ABN: 17 879 896 730</t>
  </si>
  <si>
    <t>Death Certificate:</t>
  </si>
  <si>
    <t>Estate Services Fee:</t>
  </si>
  <si>
    <t xml:space="preserve">Balance Due if FULL PAYMENT is received by: </t>
  </si>
  <si>
    <t>Cemetery:</t>
  </si>
  <si>
    <t>www.floydfunerals.com.au</t>
  </si>
  <si>
    <t>Refreshments:</t>
  </si>
  <si>
    <t>Orders of Service:</t>
  </si>
  <si>
    <t>Church:</t>
  </si>
  <si>
    <t>Floral Requirements:</t>
  </si>
  <si>
    <t xml:space="preserve">Subsequent Total GST included on this invoice:  </t>
  </si>
  <si>
    <t>5% of invoice total (Inc. GST): - Finance costs incurred when payment is deferred in administration of the estate. Should full payment of invoice be received within 14 days, 'Estate Services Fee' is waived in full.</t>
  </si>
  <si>
    <t>MJF</t>
  </si>
  <si>
    <t>Estate</t>
  </si>
  <si>
    <t>Total</t>
  </si>
  <si>
    <t xml:space="preserve">Funeral Service Fee: </t>
  </si>
  <si>
    <t>Provision of our services in carrying out the necessary arrangements and preparations in conducting the funeral and paying of disbursements.</t>
  </si>
  <si>
    <t>Mortuary Fees:</t>
  </si>
  <si>
    <t>Hearse:</t>
  </si>
  <si>
    <t>Viewing:</t>
  </si>
  <si>
    <t>Funeral Staff:</t>
  </si>
  <si>
    <t>PA &amp; Audio/Visual:</t>
  </si>
  <si>
    <t>Transfers &amp; Mileage:</t>
  </si>
  <si>
    <t>Included at No Charge</t>
  </si>
  <si>
    <r>
      <t>Invoice Terms:</t>
    </r>
    <r>
      <rPr>
        <sz val="10"/>
        <color indexed="18"/>
        <rFont val="Arial"/>
        <family val="2"/>
      </rPr>
      <t xml:space="preserve">                                                                                                                                                                                                                                                    </t>
    </r>
    <r>
      <rPr>
        <sz val="9"/>
        <color indexed="18"/>
        <rFont val="Arial"/>
        <family val="2"/>
      </rPr>
      <t xml:space="preserve">Invoice terms are strictly Net 30 days from invoice date. 
We accept cash, cheques, money orders and electronic bank transfers.
Payment will not be deemed to have been made until the specified amount has been credited to Mark J. Floyd Funerals Services' bank account.
Acct Details: BSB - 063 682    Acct Number - 10142168    Acct Name - Kamar &amp; Associates     </t>
    </r>
    <r>
      <rPr>
        <i/>
        <sz val="9"/>
        <color indexed="18"/>
        <rFont val="Arial"/>
        <family val="2"/>
      </rPr>
      <t>*Please use deceased's name as Payment Reference</t>
    </r>
    <r>
      <rPr>
        <sz val="9"/>
        <color indexed="18"/>
        <rFont val="Arial"/>
        <family val="2"/>
      </rPr>
      <t xml:space="preserve">                                                                                                                                                                                                                                                                                                                                  Invoices paid in full within 14 days of date of invoice will waive the 'Estate Services Fee' in full.                                                 
Alternative terms may be arranged in consultation with Mark J. Floyd Funeral Services </t>
    </r>
    <r>
      <rPr>
        <i/>
        <sz val="9"/>
        <color indexed="18"/>
        <rFont val="Arial"/>
        <family val="2"/>
      </rPr>
      <t>(requires approval before the cessation of our regular terms)</t>
    </r>
    <r>
      <rPr>
        <sz val="9"/>
        <color indexed="18"/>
        <rFont val="Arial"/>
        <family val="2"/>
      </rPr>
      <t>. 
A credit charge of 2.5% per month, may be applied to all overdue invoices. The charge will accrue until all overdue amounts are paid.    
Invoices in excess of 60 days may be referred to an agency for full debt recovery.                                                                                                               E&amp;OE</t>
    </r>
    <r>
      <rPr>
        <b/>
        <sz val="10"/>
        <color indexed="18"/>
        <rFont val="Arial"/>
        <family val="2"/>
      </rPr>
      <t xml:space="preserve">
</t>
    </r>
  </si>
  <si>
    <t xml:space="preserve">* Church, Cemetery Fees (excluding digging) and Death Certificates are GST free. However when purchased on your behalf by Mark J. Floyd Funeral Services they become GST liable.                                                                                   In compliance with Sections 49-52 of the Victorian Funerals Act 2006 and to ensure the highest standard of quality funeral service provided to our clients, Mark J. Floyd Funeral Services has developed a Dispute Resolution Procedure. Copies are available from our office upon request.                                                                                                                                                                                                                                                                                                                                             </t>
  </si>
  <si>
    <t>1 Copy</t>
  </si>
  <si>
    <t xml:space="preserve">  "                           "</t>
  </si>
  <si>
    <t>Casket Floral and Graveside Flowers</t>
  </si>
  <si>
    <t>Administration:</t>
  </si>
  <si>
    <t>Tax Invoice</t>
  </si>
  <si>
    <t>Tax Invoice to:</t>
  </si>
  <si>
    <t>Celebrant:</t>
  </si>
  <si>
    <t>Cemetery Equipment, Marquee &amp; Chairs:</t>
  </si>
  <si>
    <t>Marquee &amp; Chairs - Included at No Charge</t>
  </si>
  <si>
    <t>Herald Sun &amp; Euroa Gazette</t>
  </si>
  <si>
    <t>Euroa Vic 3666</t>
  </si>
  <si>
    <t>Mrs Alison Worland</t>
  </si>
  <si>
    <t>7 Sutherland Street</t>
  </si>
  <si>
    <r>
      <t xml:space="preserve">For Professional Services in Furnishing, Conducting and Paying
Disbursements in connection with the funeral of the Late
</t>
    </r>
    <r>
      <rPr>
        <sz val="18"/>
        <color indexed="18"/>
        <rFont val="Old English Text MT"/>
        <family val="4"/>
      </rPr>
      <t>Lorna Mary Kibble</t>
    </r>
    <r>
      <rPr>
        <sz val="14"/>
        <color indexed="18"/>
        <rFont val="Arial"/>
        <family val="2"/>
      </rPr>
      <t xml:space="preserve">
Passed Away: 22nd April 2016                                             </t>
    </r>
  </si>
  <si>
    <t xml:space="preserve">Albury-Euroa: </t>
  </si>
  <si>
    <t>Furnished Flinders Coffin</t>
  </si>
  <si>
    <t>Euroa Lawn Cemetery</t>
  </si>
  <si>
    <t>St Andrew's Uniting Church, Euroa - NO CHARGE</t>
  </si>
  <si>
    <t>Reverend Glenys Gill - NO CHARGE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</si>
</sst>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F800]dddd\,\ mmmm\ dd\,\ yyyy"/>
  </numFmts>
  <fonts count="22" x14ac:knownFonts="1">
    <font>
      <sz val="10"/>
      <name val="Arial"/>
    </font>
    <font>
      <sz val="12"/>
      <color indexed="18"/>
      <name val="Arial"/>
      <family val="2"/>
    </font>
    <font>
      <b/>
      <sz val="11"/>
      <color indexed="18"/>
      <name val="Arial"/>
      <family val="2"/>
    </font>
    <font>
      <sz val="8"/>
      <color indexed="18"/>
      <name val="Arial"/>
      <family val="2"/>
    </font>
    <font>
      <sz val="14"/>
      <color indexed="18"/>
      <name val="Arial"/>
      <family val="2"/>
    </font>
    <font>
      <sz val="14"/>
      <name val="Arial"/>
      <family val="2"/>
    </font>
    <font>
      <i/>
      <sz val="12"/>
      <color indexed="18"/>
      <name val="Arial"/>
      <family val="2"/>
    </font>
    <font>
      <sz val="8"/>
      <name val="Arial"/>
      <family val="2"/>
    </font>
    <font>
      <sz val="18"/>
      <color indexed="18"/>
      <name val="Old English Text MT"/>
      <family val="4"/>
    </font>
    <font>
      <b/>
      <sz val="14"/>
      <color indexed="18"/>
      <name val="Arial"/>
      <family val="2"/>
    </font>
    <font>
      <b/>
      <i/>
      <sz val="14"/>
      <color indexed="18"/>
      <name val="Arial"/>
      <family val="2"/>
    </font>
    <font>
      <b/>
      <sz val="10"/>
      <color indexed="18"/>
      <name val="Arial"/>
      <family val="2"/>
    </font>
    <font>
      <sz val="9"/>
      <color indexed="18"/>
      <name val="Arial"/>
      <family val="2"/>
    </font>
    <font>
      <u/>
      <sz val="10"/>
      <color indexed="12"/>
      <name val="Arial"/>
      <family val="2"/>
    </font>
    <font>
      <i/>
      <sz val="10"/>
      <color indexed="18"/>
      <name val="Arial"/>
      <family val="2"/>
    </font>
    <font>
      <sz val="10"/>
      <color indexed="18"/>
      <name val="Arial"/>
      <family val="2"/>
    </font>
    <font>
      <i/>
      <sz val="9"/>
      <color indexed="18"/>
      <name val="Arial"/>
      <family val="2"/>
    </font>
    <font>
      <sz val="10"/>
      <name val="Arial"/>
      <family val="2"/>
    </font>
    <font>
      <sz val="55"/>
      <color indexed="18"/>
      <name val="Brush Script MT"/>
      <family val="4"/>
    </font>
    <font>
      <sz val="6"/>
      <color indexed="18"/>
      <name val="Arial"/>
      <family val="2"/>
    </font>
    <font>
      <sz val="13"/>
      <color indexed="18"/>
      <name val="Arial"/>
      <family val="2"/>
    </font>
    <font>
      <b/>
      <i/>
      <sz val="13"/>
      <color indexed="18"/>
      <name val="Arial"/>
      <family val="2"/>
    </font>
  </fonts>
  <fills count="2">
    <fill>
      <patternFill patternType="none"/>
    </fill>
    <fill>
      <patternFill patternType="gray125"/>
    </fill>
  </fills>
  <borders count="39">
    <border>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0" fontId="13" fillId="0" borderId="0" applyNumberFormat="0" applyFill="0" applyBorder="0" applyAlignment="0" applyProtection="0">
      <alignment vertical="top"/>
      <protection locked="0"/>
    </xf>
  </cellStyleXfs>
  <cellXfs count="82">
    <xf numFmtId="0" fontId="0" fillId="0" borderId="0" xfId="0"/>
    <xf numFmtId="0" fontId="0" fillId="0" borderId="0" xfId="0" applyAlignment="1">
      <alignment horizontal="left" vertical="top"/>
    </xf>
    <xf numFmtId="0" fontId="1" fillId="0" borderId="0"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164" fontId="4" fillId="0" borderId="0" xfId="0" applyNumberFormat="1" applyFont="1" applyBorder="1" applyAlignment="1">
      <alignment horizontal="right" vertical="top"/>
    </xf>
    <xf numFmtId="164" fontId="1" fillId="0" borderId="6" xfId="0" applyNumberFormat="1" applyFont="1" applyBorder="1" applyAlignment="1">
      <alignment vertical="top" wrapText="1"/>
    </xf>
    <xf numFmtId="164" fontId="1" fillId="0" borderId="7" xfId="0" applyNumberFormat="1" applyFont="1" applyBorder="1" applyAlignment="1">
      <alignment horizontal="right" vertical="top" wrapText="1"/>
    </xf>
    <xf numFmtId="164" fontId="1" fillId="0" borderId="8" xfId="0" applyNumberFormat="1" applyFont="1" applyBorder="1" applyAlignment="1">
      <alignment horizontal="right" vertical="top" wrapText="1"/>
    </xf>
    <xf numFmtId="164" fontId="1" fillId="0" borderId="9" xfId="0" applyNumberFormat="1" applyFont="1" applyBorder="1" applyAlignment="1">
      <alignment horizontal="right" vertical="top" wrapText="1"/>
    </xf>
    <xf numFmtId="164" fontId="1" fillId="0" borderId="10" xfId="0" applyNumberFormat="1" applyFont="1" applyBorder="1" applyAlignment="1">
      <alignment horizontal="right" vertical="top" wrapText="1"/>
    </xf>
    <xf numFmtId="0" fontId="4" fillId="0" borderId="0" xfId="0" applyFont="1" applyBorder="1" applyAlignment="1">
      <alignment horizontal="left" vertical="top"/>
    </xf>
    <xf numFmtId="0" fontId="1" fillId="0" borderId="0" xfId="0" applyFont="1" applyBorder="1" applyAlignment="1">
      <alignment horizontal="left" vertical="top"/>
    </xf>
    <xf numFmtId="0" fontId="0" fillId="0" borderId="0" xfId="0" applyBorder="1" applyAlignment="1">
      <alignment horizontal="left" vertical="top"/>
    </xf>
    <xf numFmtId="0" fontId="5" fillId="0" borderId="0" xfId="0" applyFont="1" applyBorder="1" applyAlignment="1">
      <alignment horizontal="left" vertical="top"/>
    </xf>
    <xf numFmtId="0" fontId="3" fillId="0" borderId="0" xfId="0" applyFont="1" applyAlignment="1">
      <alignment horizontal="left" vertical="top"/>
    </xf>
    <xf numFmtId="164" fontId="5" fillId="0" borderId="0" xfId="0" applyNumberFormat="1" applyFont="1" applyBorder="1" applyAlignment="1">
      <alignment vertical="top"/>
    </xf>
    <xf numFmtId="164" fontId="0" fillId="0" borderId="0" xfId="0" applyNumberFormat="1" applyBorder="1" applyAlignment="1">
      <alignment vertical="top"/>
    </xf>
    <xf numFmtId="164" fontId="1" fillId="0" borderId="11" xfId="0" applyNumberFormat="1" applyFont="1" applyBorder="1" applyAlignment="1">
      <alignment vertical="top" wrapText="1"/>
    </xf>
    <xf numFmtId="164" fontId="0" fillId="0" borderId="0" xfId="0" applyNumberFormat="1" applyAlignment="1">
      <alignment vertical="top"/>
    </xf>
    <xf numFmtId="164" fontId="1" fillId="0" borderId="0" xfId="0" applyNumberFormat="1" applyFont="1" applyBorder="1" applyAlignment="1">
      <alignment horizontal="right" vertical="top"/>
    </xf>
    <xf numFmtId="164" fontId="1" fillId="0" borderId="6" xfId="0" applyNumberFormat="1" applyFont="1" applyBorder="1" applyAlignment="1">
      <alignment horizontal="right" vertical="top" wrapText="1"/>
    </xf>
    <xf numFmtId="164" fontId="10" fillId="0" borderId="0" xfId="0" applyNumberFormat="1" applyFont="1" applyBorder="1" applyAlignment="1">
      <alignment horizontal="right" vertical="top" wrapText="1"/>
    </xf>
    <xf numFmtId="164" fontId="14" fillId="0" borderId="0" xfId="0" applyNumberFormat="1" applyFont="1" applyBorder="1" applyAlignment="1">
      <alignment horizontal="left" vertical="center" wrapText="1"/>
    </xf>
    <xf numFmtId="0" fontId="14" fillId="0" borderId="0" xfId="0" applyFont="1" applyBorder="1" applyAlignment="1">
      <alignment horizontal="right" vertical="center"/>
    </xf>
    <xf numFmtId="0" fontId="10" fillId="0" borderId="0" xfId="0" applyFont="1" applyBorder="1" applyAlignment="1">
      <alignment horizontal="right" vertical="top" wrapText="1" indent="1"/>
    </xf>
    <xf numFmtId="0" fontId="12" fillId="0" borderId="0" xfId="0" applyFont="1" applyAlignment="1">
      <alignment horizontal="left" vertical="top" wrapText="1"/>
    </xf>
    <xf numFmtId="0" fontId="17" fillId="0" borderId="17" xfId="0" applyFont="1" applyBorder="1"/>
    <xf numFmtId="164" fontId="0" fillId="0" borderId="18" xfId="0" applyNumberFormat="1" applyBorder="1"/>
    <xf numFmtId="0" fontId="17" fillId="0" borderId="19" xfId="0" applyFont="1" applyBorder="1"/>
    <xf numFmtId="164" fontId="0" fillId="0" borderId="12" xfId="0" applyNumberFormat="1" applyBorder="1"/>
    <xf numFmtId="0" fontId="17" fillId="0" borderId="20" xfId="0" applyFont="1" applyBorder="1"/>
    <xf numFmtId="164" fontId="0" fillId="0" borderId="21" xfId="0" applyNumberFormat="1" applyBorder="1"/>
    <xf numFmtId="0" fontId="1" fillId="0" borderId="22" xfId="0" applyFont="1" applyBorder="1" applyAlignment="1">
      <alignment horizontal="left" vertical="top" wrapText="1"/>
    </xf>
    <xf numFmtId="164" fontId="1" fillId="0" borderId="23" xfId="0" applyNumberFormat="1" applyFont="1" applyBorder="1" applyAlignment="1">
      <alignment vertical="top" wrapText="1"/>
    </xf>
    <xf numFmtId="164" fontId="6" fillId="0" borderId="25" xfId="0" applyNumberFormat="1" applyFont="1" applyBorder="1" applyAlignment="1">
      <alignment horizontal="left" vertical="center" wrapText="1"/>
    </xf>
    <xf numFmtId="165" fontId="9" fillId="0" borderId="18" xfId="0" applyNumberFormat="1" applyFont="1" applyBorder="1" applyAlignment="1">
      <alignment horizontal="center" vertical="center" wrapText="1"/>
    </xf>
    <xf numFmtId="164" fontId="9" fillId="0" borderId="26" xfId="0" applyNumberFormat="1" applyFont="1" applyBorder="1" applyAlignment="1">
      <alignment horizontal="right" vertical="center" wrapText="1"/>
    </xf>
    <xf numFmtId="164" fontId="14" fillId="0" borderId="14" xfId="0" applyNumberFormat="1" applyFont="1" applyBorder="1" applyAlignment="1">
      <alignment horizontal="left" vertical="center" wrapText="1"/>
    </xf>
    <xf numFmtId="164" fontId="0" fillId="0" borderId="11" xfId="0" applyNumberFormat="1" applyBorder="1" applyAlignment="1">
      <alignment vertical="top"/>
    </xf>
    <xf numFmtId="164" fontId="20" fillId="0" borderId="9" xfId="0" applyNumberFormat="1" applyFont="1" applyBorder="1" applyAlignment="1">
      <alignment horizontal="right" vertical="top" wrapText="1"/>
    </xf>
    <xf numFmtId="164" fontId="21" fillId="0" borderId="8" xfId="0" applyNumberFormat="1" applyFont="1" applyBorder="1" applyAlignment="1">
      <alignment horizontal="right" vertical="top" wrapText="1"/>
    </xf>
    <xf numFmtId="164" fontId="20" fillId="0" borderId="7" xfId="0" applyNumberFormat="1" applyFont="1" applyBorder="1" applyAlignment="1">
      <alignment horizontal="righ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35" xfId="0" applyFont="1" applyBorder="1" applyAlignment="1">
      <alignment horizontal="left" vertical="top" wrapText="1"/>
    </xf>
    <xf numFmtId="0" fontId="1" fillId="0" borderId="29" xfId="0" applyFont="1" applyBorder="1" applyAlignment="1">
      <alignment horizontal="left" vertical="top" wrapText="1"/>
    </xf>
    <xf numFmtId="0" fontId="1" fillId="0" borderId="36" xfId="0" applyFont="1" applyBorder="1" applyAlignment="1">
      <alignment horizontal="left" vertical="top" wrapText="1"/>
    </xf>
    <xf numFmtId="0" fontId="1" fillId="0" borderId="34" xfId="0" applyFont="1" applyBorder="1" applyAlignment="1">
      <alignment horizontal="left"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37" xfId="0" applyFont="1" applyBorder="1" applyAlignment="1">
      <alignment horizontal="center" vertical="top" wrapText="1"/>
    </xf>
    <xf numFmtId="0" fontId="3" fillId="0" borderId="0" xfId="0" applyFont="1" applyAlignment="1">
      <alignment horizontal="center" wrapText="1"/>
    </xf>
    <xf numFmtId="0" fontId="6" fillId="0" borderId="17" xfId="0" applyFont="1" applyBorder="1" applyAlignment="1">
      <alignment horizontal="right" vertical="center" wrapText="1"/>
    </xf>
    <xf numFmtId="0" fontId="6" fillId="0" borderId="24" xfId="0" applyFont="1" applyBorder="1" applyAlignment="1">
      <alignment horizontal="right" vertical="center" wrapText="1"/>
    </xf>
    <xf numFmtId="0" fontId="20" fillId="0" borderId="32" xfId="0" applyFont="1" applyBorder="1" applyAlignment="1">
      <alignment horizontal="right" vertical="top" wrapText="1" indent="1"/>
    </xf>
    <xf numFmtId="0" fontId="20" fillId="0" borderId="33" xfId="0" applyFont="1" applyBorder="1" applyAlignment="1">
      <alignment horizontal="right" vertical="top" wrapText="1" indent="1"/>
    </xf>
    <xf numFmtId="0" fontId="20" fillId="0" borderId="34" xfId="0" applyFont="1" applyBorder="1" applyAlignment="1">
      <alignment horizontal="right" vertical="top" wrapText="1" indent="1"/>
    </xf>
    <xf numFmtId="0" fontId="20" fillId="0" borderId="30" xfId="0" applyFont="1" applyBorder="1" applyAlignment="1">
      <alignment horizontal="right" vertical="top" wrapText="1" indent="1"/>
    </xf>
    <xf numFmtId="0" fontId="20" fillId="0" borderId="31" xfId="0" applyFont="1" applyBorder="1" applyAlignment="1">
      <alignment horizontal="right" vertical="top" wrapText="1" indent="1"/>
    </xf>
    <xf numFmtId="0" fontId="20" fillId="0" borderId="16" xfId="0" applyFont="1" applyBorder="1" applyAlignment="1">
      <alignment horizontal="right" vertical="top" wrapText="1" indent="1"/>
    </xf>
    <xf numFmtId="0" fontId="21" fillId="0" borderId="27" xfId="0" applyFont="1" applyBorder="1" applyAlignment="1">
      <alignment horizontal="right" vertical="top" wrapText="1" indent="1"/>
    </xf>
    <xf numFmtId="0" fontId="21" fillId="0" borderId="28" xfId="0" applyFont="1" applyBorder="1" applyAlignment="1">
      <alignment horizontal="right" vertical="top" wrapText="1" indent="1"/>
    </xf>
    <xf numFmtId="0" fontId="21" fillId="0" borderId="29" xfId="0" applyFont="1" applyBorder="1" applyAlignment="1">
      <alignment horizontal="right" vertical="top" wrapText="1" indent="1"/>
    </xf>
    <xf numFmtId="0" fontId="19" fillId="0" borderId="0" xfId="0" applyFont="1" applyAlignment="1">
      <alignment horizontal="left" wrapText="1"/>
    </xf>
    <xf numFmtId="0" fontId="9" fillId="0" borderId="17" xfId="0" applyFont="1" applyBorder="1" applyAlignment="1">
      <alignment horizontal="right" vertical="center" wrapText="1"/>
    </xf>
    <xf numFmtId="0" fontId="9" fillId="0" borderId="24" xfId="0" applyFont="1" applyBorder="1" applyAlignment="1">
      <alignment horizontal="right" vertical="center" wrapText="1"/>
    </xf>
    <xf numFmtId="0" fontId="14" fillId="0" borderId="13" xfId="0" applyFont="1" applyBorder="1" applyAlignment="1">
      <alignment horizontal="right" vertical="center"/>
    </xf>
    <xf numFmtId="0" fontId="14" fillId="0" borderId="14" xfId="0" applyFont="1" applyBorder="1" applyAlignment="1">
      <alignment horizontal="right" vertical="center"/>
    </xf>
    <xf numFmtId="49" fontId="11" fillId="0" borderId="0" xfId="0" applyNumberFormat="1" applyFont="1" applyBorder="1" applyAlignment="1">
      <alignment horizontal="left" vertical="top" wrapText="1"/>
    </xf>
    <xf numFmtId="0" fontId="2" fillId="0" borderId="0" xfId="0" applyFont="1" applyBorder="1" applyAlignment="1">
      <alignment horizontal="center"/>
    </xf>
    <xf numFmtId="0" fontId="18" fillId="0" borderId="0" xfId="0" applyFont="1" applyBorder="1" applyAlignment="1">
      <alignment horizontal="center"/>
    </xf>
    <xf numFmtId="0" fontId="11" fillId="0" borderId="0" xfId="1" applyFont="1" applyBorder="1" applyAlignment="1" applyProtection="1">
      <alignment horizontal="center"/>
    </xf>
    <xf numFmtId="165" fontId="4" fillId="0" borderId="0" xfId="0" applyNumberFormat="1" applyFont="1" applyBorder="1" applyAlignment="1">
      <alignment horizontal="left" vertical="top"/>
    </xf>
    <xf numFmtId="0" fontId="4" fillId="0" borderId="0" xfId="0" applyFont="1" applyBorder="1" applyAlignment="1">
      <alignment horizontal="center" vertical="top" wrapText="1"/>
    </xf>
    <xf numFmtId="0" fontId="4" fillId="0" borderId="38" xfId="0" applyFont="1" applyBorder="1" applyAlignment="1">
      <alignment horizontal="center" vertical="top" wrapText="1"/>
    </xf>
    <xf numFmtId="0" fontId="9" fillId="0" borderId="13" xfId="0" applyFont="1" applyBorder="1" applyAlignment="1">
      <alignment horizontal="center" vertical="top"/>
    </xf>
    <xf numFmtId="0" fontId="9" fillId="0" borderId="14" xfId="0" applyFont="1" applyBorder="1" applyAlignment="1">
      <alignment horizontal="center" vertical="top"/>
    </xf>
    <xf numFmtId="0" fontId="9" fillId="0" borderId="37" xfId="0" applyFont="1" applyBorder="1"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floydfunerals.com.a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tabSelected="1" zoomScale="118" zoomScaleNormal="118" workbookViewId="0">
      <selection activeCell="D38" sqref="D38"/>
    </sheetView>
  </sheetViews>
  <sheetFormatPr defaultRowHeight="13.2" x14ac:dyDescent="0.25"/>
  <cols>
    <col min="1" max="1" width="23.77734375" style="1" customWidth="1"/>
    <col min="2" max="2" width="40.33203125" style="1" customWidth="1"/>
    <col min="3" max="3" width="38.5546875" style="1" bestFit="1" customWidth="1"/>
    <col min="4" max="4" width="15.6640625" style="22" customWidth="1"/>
    <col min="6" max="6" width="12.77734375" customWidth="1"/>
    <col min="7" max="7" width="9.21875" bestFit="1" customWidth="1"/>
  </cols>
  <sheetData>
    <row r="1" spans="1:4" ht="66" customHeight="1" x14ac:dyDescent="1.6">
      <c r="A1" s="74" t="s">
        <v>8</v>
      </c>
      <c r="B1" s="74"/>
      <c r="C1" s="74"/>
      <c r="D1" s="74"/>
    </row>
    <row r="2" spans="1:4" ht="13.8" x14ac:dyDescent="0.25">
      <c r="A2" s="73" t="s">
        <v>9</v>
      </c>
      <c r="B2" s="73"/>
      <c r="C2" s="73"/>
      <c r="D2" s="73"/>
    </row>
    <row r="3" spans="1:4" ht="13.8" x14ac:dyDescent="0.25">
      <c r="A3" s="73" t="s">
        <v>10</v>
      </c>
      <c r="B3" s="73"/>
      <c r="C3" s="73"/>
      <c r="D3" s="73"/>
    </row>
    <row r="4" spans="1:4" ht="13.8" customHeight="1" x14ac:dyDescent="0.25">
      <c r="A4" s="75" t="s">
        <v>19</v>
      </c>
      <c r="B4" s="75"/>
      <c r="C4" s="75"/>
      <c r="D4" s="75"/>
    </row>
    <row r="5" spans="1:4" ht="18.600000000000001" customHeight="1" x14ac:dyDescent="0.25">
      <c r="A5" s="76">
        <v>42499</v>
      </c>
      <c r="B5" s="76"/>
      <c r="C5" s="17"/>
      <c r="D5" s="8" t="s">
        <v>44</v>
      </c>
    </row>
    <row r="6" spans="1:4" ht="13.8" customHeight="1" x14ac:dyDescent="0.25">
      <c r="A6" s="14" t="s">
        <v>1</v>
      </c>
      <c r="B6" s="17"/>
      <c r="C6" s="17"/>
      <c r="D6" s="23" t="s">
        <v>14</v>
      </c>
    </row>
    <row r="7" spans="1:4" ht="4.95" customHeight="1" x14ac:dyDescent="0.25">
      <c r="A7" s="14"/>
      <c r="B7" s="17"/>
      <c r="C7" s="17"/>
      <c r="D7" s="19"/>
    </row>
    <row r="8" spans="1:4" ht="17.399999999999999" x14ac:dyDescent="0.25">
      <c r="A8" s="2" t="s">
        <v>45</v>
      </c>
      <c r="B8" s="17"/>
      <c r="C8" s="17"/>
      <c r="D8" s="19"/>
    </row>
    <row r="9" spans="1:4" ht="17.399999999999999" x14ac:dyDescent="0.25">
      <c r="A9" s="14" t="s">
        <v>51</v>
      </c>
      <c r="B9" s="17"/>
      <c r="C9" s="17"/>
      <c r="D9" s="19"/>
    </row>
    <row r="10" spans="1:4" ht="17.399999999999999" x14ac:dyDescent="0.25">
      <c r="A10" s="14" t="s">
        <v>52</v>
      </c>
      <c r="B10" s="17"/>
      <c r="C10" s="17"/>
      <c r="D10" s="19"/>
    </row>
    <row r="11" spans="1:4" ht="17.399999999999999" x14ac:dyDescent="0.25">
      <c r="A11" s="14" t="s">
        <v>50</v>
      </c>
      <c r="B11" s="17"/>
      <c r="C11" s="17"/>
      <c r="D11" s="19"/>
    </row>
    <row r="12" spans="1:4" ht="4.95" customHeight="1" x14ac:dyDescent="0.25">
      <c r="A12" s="15"/>
      <c r="B12" s="16"/>
      <c r="C12" s="16"/>
      <c r="D12" s="20"/>
    </row>
    <row r="13" spans="1:4" ht="12.75" customHeight="1" x14ac:dyDescent="0.25">
      <c r="A13" s="77" t="s">
        <v>53</v>
      </c>
      <c r="B13" s="77"/>
      <c r="C13" s="77"/>
      <c r="D13" s="77"/>
    </row>
    <row r="14" spans="1:4" ht="12.75" customHeight="1" x14ac:dyDescent="0.25">
      <c r="A14" s="77"/>
      <c r="B14" s="77"/>
      <c r="C14" s="77"/>
      <c r="D14" s="77"/>
    </row>
    <row r="15" spans="1:4" ht="15" customHeight="1" x14ac:dyDescent="0.25">
      <c r="A15" s="77"/>
      <c r="B15" s="77"/>
      <c r="C15" s="77"/>
      <c r="D15" s="77"/>
    </row>
    <row r="16" spans="1:4" ht="46.2" customHeight="1" thickBot="1" x14ac:dyDescent="0.3">
      <c r="A16" s="78"/>
      <c r="B16" s="78"/>
      <c r="C16" s="78"/>
      <c r="D16" s="78"/>
    </row>
    <row r="17" spans="1:7" ht="19.5" customHeight="1" thickBot="1" x14ac:dyDescent="0.3">
      <c r="A17" s="79" t="s">
        <v>12</v>
      </c>
      <c r="B17" s="80"/>
      <c r="C17" s="80"/>
      <c r="D17" s="81"/>
    </row>
    <row r="18" spans="1:7" ht="31.8" customHeight="1" x14ac:dyDescent="0.25">
      <c r="A18" s="3" t="s">
        <v>29</v>
      </c>
      <c r="B18" s="50" t="s">
        <v>30</v>
      </c>
      <c r="C18" s="51"/>
      <c r="D18" s="9">
        <v>3595</v>
      </c>
    </row>
    <row r="19" spans="1:7" ht="16.05" customHeight="1" x14ac:dyDescent="0.25">
      <c r="A19" s="3" t="s">
        <v>31</v>
      </c>
      <c r="B19" s="46" t="s">
        <v>37</v>
      </c>
      <c r="C19" s="47"/>
      <c r="D19" s="9"/>
    </row>
    <row r="20" spans="1:7" ht="16.05" customHeight="1" x14ac:dyDescent="0.25">
      <c r="A20" s="3" t="s">
        <v>33</v>
      </c>
      <c r="B20" s="46" t="s">
        <v>41</v>
      </c>
      <c r="C20" s="47"/>
      <c r="D20" s="9"/>
    </row>
    <row r="21" spans="1:7" ht="16.05" customHeight="1" x14ac:dyDescent="0.25">
      <c r="A21" s="3" t="s">
        <v>32</v>
      </c>
      <c r="B21" s="46" t="s">
        <v>41</v>
      </c>
      <c r="C21" s="47"/>
      <c r="D21" s="9"/>
    </row>
    <row r="22" spans="1:7" ht="16.05" customHeight="1" x14ac:dyDescent="0.25">
      <c r="A22" s="3" t="s">
        <v>35</v>
      </c>
      <c r="B22" s="46" t="s">
        <v>41</v>
      </c>
      <c r="C22" s="47"/>
      <c r="D22" s="9"/>
    </row>
    <row r="23" spans="1:7" ht="16.05" customHeight="1" x14ac:dyDescent="0.25">
      <c r="A23" s="3" t="s">
        <v>43</v>
      </c>
      <c r="B23" s="46" t="s">
        <v>41</v>
      </c>
      <c r="C23" s="47"/>
      <c r="D23" s="9"/>
    </row>
    <row r="24" spans="1:7" ht="16.05" customHeight="1" x14ac:dyDescent="0.25">
      <c r="A24" s="3" t="s">
        <v>34</v>
      </c>
      <c r="B24" s="46" t="s">
        <v>41</v>
      </c>
      <c r="C24" s="47"/>
      <c r="D24" s="9"/>
    </row>
    <row r="25" spans="1:7" ht="31.2" customHeight="1" x14ac:dyDescent="0.25">
      <c r="A25" s="36" t="s">
        <v>47</v>
      </c>
      <c r="B25" s="46" t="s">
        <v>48</v>
      </c>
      <c r="C25" s="47"/>
      <c r="D25" s="37"/>
    </row>
    <row r="26" spans="1:7" ht="16.05" customHeight="1" thickBot="1" x14ac:dyDescent="0.3">
      <c r="A26" s="7" t="s">
        <v>36</v>
      </c>
      <c r="B26" s="46" t="s">
        <v>54</v>
      </c>
      <c r="C26" s="47"/>
      <c r="D26" s="13">
        <v>295</v>
      </c>
      <c r="F26" s="32" t="s">
        <v>4</v>
      </c>
      <c r="G26" s="33">
        <f>SUM(D32:D39)</f>
        <v>1802.13</v>
      </c>
    </row>
    <row r="27" spans="1:7" ht="16.05" customHeight="1" x14ac:dyDescent="0.25">
      <c r="A27" s="4" t="s">
        <v>2</v>
      </c>
      <c r="B27" s="46" t="s">
        <v>55</v>
      </c>
      <c r="C27" s="47"/>
      <c r="D27" s="10">
        <v>1595</v>
      </c>
      <c r="F27" s="30" t="s">
        <v>26</v>
      </c>
      <c r="G27" s="31">
        <f>SUM(D18:D28)</f>
        <v>5620</v>
      </c>
    </row>
    <row r="28" spans="1:7" ht="16.05" customHeight="1" x14ac:dyDescent="0.25">
      <c r="A28" s="4" t="s">
        <v>3</v>
      </c>
      <c r="B28" s="46" t="s">
        <v>40</v>
      </c>
      <c r="C28" s="47"/>
      <c r="D28" s="10">
        <v>135</v>
      </c>
      <c r="F28" s="32" t="s">
        <v>27</v>
      </c>
      <c r="G28" s="33">
        <f>D29</f>
        <v>371.10649999999998</v>
      </c>
    </row>
    <row r="29" spans="1:7" ht="46.2" customHeight="1" thickBot="1" x14ac:dyDescent="0.3">
      <c r="A29" s="7" t="s">
        <v>16</v>
      </c>
      <c r="B29" s="46" t="s">
        <v>25</v>
      </c>
      <c r="C29" s="47"/>
      <c r="D29" s="13">
        <f>SUM(D18+D19+D20+D21+D22+D23+D24+D25+D27+D28+D26+D32+D33+D34+D35+D36+D37+D38+D39)/100*5</f>
        <v>371.10649999999998</v>
      </c>
      <c r="F29" s="34" t="s">
        <v>28</v>
      </c>
      <c r="G29" s="35">
        <f>SUM(G26:G28)</f>
        <v>7793.2365</v>
      </c>
    </row>
    <row r="30" spans="1:7" ht="4.95" customHeight="1" thickBot="1" x14ac:dyDescent="0.3">
      <c r="A30" s="5"/>
      <c r="B30" s="48"/>
      <c r="C30" s="49"/>
      <c r="D30" s="11"/>
    </row>
    <row r="31" spans="1:7" ht="19.5" customHeight="1" thickBot="1" x14ac:dyDescent="0.3">
      <c r="A31" s="52" t="s">
        <v>4</v>
      </c>
      <c r="B31" s="53"/>
      <c r="C31" s="53"/>
      <c r="D31" s="54"/>
    </row>
    <row r="32" spans="1:7" ht="16.05" customHeight="1" x14ac:dyDescent="0.25">
      <c r="A32" s="6" t="s">
        <v>22</v>
      </c>
      <c r="B32" s="50" t="s">
        <v>57</v>
      </c>
      <c r="C32" s="51"/>
      <c r="D32" s="12"/>
    </row>
    <row r="33" spans="1:4" ht="16.05" customHeight="1" x14ac:dyDescent="0.25">
      <c r="A33" s="3" t="s">
        <v>46</v>
      </c>
      <c r="B33" s="46" t="s">
        <v>58</v>
      </c>
      <c r="C33" s="47"/>
      <c r="D33" s="24"/>
    </row>
    <row r="34" spans="1:4" ht="16.05" customHeight="1" x14ac:dyDescent="0.25">
      <c r="A34" s="4" t="s">
        <v>18</v>
      </c>
      <c r="B34" s="46" t="s">
        <v>56</v>
      </c>
      <c r="C34" s="47"/>
      <c r="D34" s="10">
        <v>920.5</v>
      </c>
    </row>
    <row r="35" spans="1:4" ht="16.05" customHeight="1" x14ac:dyDescent="0.25">
      <c r="A35" s="4" t="s">
        <v>23</v>
      </c>
      <c r="B35" s="46" t="s">
        <v>42</v>
      </c>
      <c r="C35" s="47"/>
      <c r="D35" s="10">
        <v>350</v>
      </c>
    </row>
    <row r="36" spans="1:4" ht="16.05" customHeight="1" x14ac:dyDescent="0.25">
      <c r="A36" s="4" t="s">
        <v>15</v>
      </c>
      <c r="B36" s="46" t="s">
        <v>40</v>
      </c>
      <c r="C36" s="47"/>
      <c r="D36" s="10">
        <v>35.200000000000003</v>
      </c>
    </row>
    <row r="37" spans="1:4" ht="16.05" customHeight="1" x14ac:dyDescent="0.25">
      <c r="A37" s="4" t="s">
        <v>11</v>
      </c>
      <c r="B37" s="46" t="s">
        <v>49</v>
      </c>
      <c r="C37" s="47"/>
      <c r="D37" s="10">
        <v>496.43</v>
      </c>
    </row>
    <row r="38" spans="1:4" ht="16.05" customHeight="1" x14ac:dyDescent="0.25">
      <c r="A38" s="7" t="s">
        <v>20</v>
      </c>
      <c r="B38" s="46"/>
      <c r="C38" s="47"/>
      <c r="D38" s="13"/>
    </row>
    <row r="39" spans="1:4" ht="16.05" customHeight="1" x14ac:dyDescent="0.25">
      <c r="A39" s="7" t="s">
        <v>21</v>
      </c>
      <c r="B39" s="46"/>
      <c r="C39" s="47"/>
      <c r="D39" s="13"/>
    </row>
    <row r="40" spans="1:4" ht="4.95" customHeight="1" thickBot="1" x14ac:dyDescent="0.3">
      <c r="A40" s="5"/>
      <c r="B40" s="48"/>
      <c r="C40" s="49"/>
      <c r="D40" s="11"/>
    </row>
    <row r="41" spans="1:4" ht="15" customHeight="1" thickBot="1" x14ac:dyDescent="0.3">
      <c r="A41" s="56" t="s">
        <v>13</v>
      </c>
      <c r="B41" s="57"/>
      <c r="C41" s="38">
        <f>SUM(D42/11)</f>
        <v>708.47604545454544</v>
      </c>
      <c r="D41" s="21"/>
    </row>
    <row r="42" spans="1:4" ht="16.8" customHeight="1" x14ac:dyDescent="0.25">
      <c r="A42" s="58" t="s">
        <v>5</v>
      </c>
      <c r="B42" s="59"/>
      <c r="C42" s="60"/>
      <c r="D42" s="43">
        <f>SUM(D18+D19+D20+D21+D23+D24+D25+D27+D28+D26+D29+D32+D33+D34+D35+D36+D37+D38+D39)</f>
        <v>7793.2365</v>
      </c>
    </row>
    <row r="43" spans="1:4" ht="16.8" x14ac:dyDescent="0.25">
      <c r="A43" s="61" t="s">
        <v>6</v>
      </c>
      <c r="B43" s="62"/>
      <c r="C43" s="63"/>
      <c r="D43" s="45">
        <v>0</v>
      </c>
    </row>
    <row r="44" spans="1:4" ht="17.399999999999999" thickBot="1" x14ac:dyDescent="0.3">
      <c r="A44" s="64" t="s">
        <v>7</v>
      </c>
      <c r="B44" s="65"/>
      <c r="C44" s="66"/>
      <c r="D44" s="44">
        <f>SUM(D42-D43)</f>
        <v>7793.2365</v>
      </c>
    </row>
    <row r="45" spans="1:4" ht="4.95" customHeight="1" thickBot="1" x14ac:dyDescent="0.3">
      <c r="A45" s="28"/>
      <c r="B45" s="28"/>
      <c r="C45" s="28"/>
      <c r="D45" s="25"/>
    </row>
    <row r="46" spans="1:4" ht="20.25" customHeight="1" thickBot="1" x14ac:dyDescent="0.3">
      <c r="A46" s="68" t="s">
        <v>17</v>
      </c>
      <c r="B46" s="69"/>
      <c r="C46" s="39">
        <f>SUM(A5+14)</f>
        <v>42513</v>
      </c>
      <c r="D46" s="40">
        <f>SUM(D44-D29)</f>
        <v>7422.13</v>
      </c>
    </row>
    <row r="47" spans="1:4" ht="15" customHeight="1" thickBot="1" x14ac:dyDescent="0.3">
      <c r="A47" s="70" t="s">
        <v>24</v>
      </c>
      <c r="B47" s="71"/>
      <c r="C47" s="41">
        <f>SUM(D46+D43)/11</f>
        <v>674.73909090909092</v>
      </c>
      <c r="D47" s="42"/>
    </row>
    <row r="48" spans="1:4" ht="4.95" customHeight="1" x14ac:dyDescent="0.25">
      <c r="A48" s="27"/>
      <c r="B48" s="27"/>
      <c r="C48" s="26"/>
    </row>
    <row r="49" spans="1:4" ht="124.8" customHeight="1" x14ac:dyDescent="0.25">
      <c r="A49" s="72" t="s">
        <v>38</v>
      </c>
      <c r="B49" s="72"/>
      <c r="C49" s="72"/>
      <c r="D49" s="72"/>
    </row>
    <row r="50" spans="1:4" ht="27" customHeight="1" x14ac:dyDescent="0.25">
      <c r="A50" s="67" t="s">
        <v>39</v>
      </c>
      <c r="B50" s="67"/>
      <c r="C50" s="67"/>
      <c r="D50" s="67"/>
    </row>
    <row r="51" spans="1:4" ht="4.95" customHeight="1" x14ac:dyDescent="0.25">
      <c r="A51" s="29"/>
      <c r="B51" s="29"/>
      <c r="C51" s="29"/>
      <c r="D51" s="29"/>
    </row>
    <row r="52" spans="1:4" ht="34.5" customHeight="1" x14ac:dyDescent="0.25">
      <c r="A52" s="55" t="s">
        <v>0</v>
      </c>
      <c r="B52" s="55"/>
      <c r="C52" s="55"/>
      <c r="D52" s="55"/>
    </row>
    <row r="53" spans="1:4" x14ac:dyDescent="0.25">
      <c r="B53" s="18"/>
    </row>
    <row r="54" spans="1:4" x14ac:dyDescent="0.25">
      <c r="B54" s="18"/>
    </row>
  </sheetData>
  <mergeCells count="39">
    <mergeCell ref="A2:D2"/>
    <mergeCell ref="A3:D3"/>
    <mergeCell ref="B39:C39"/>
    <mergeCell ref="A1:D1"/>
    <mergeCell ref="A4:D4"/>
    <mergeCell ref="A5:B5"/>
    <mergeCell ref="A13:D16"/>
    <mergeCell ref="B27:C27"/>
    <mergeCell ref="B26:C26"/>
    <mergeCell ref="B18:C18"/>
    <mergeCell ref="A17:D17"/>
    <mergeCell ref="B20:C20"/>
    <mergeCell ref="B21:C21"/>
    <mergeCell ref="B22:C22"/>
    <mergeCell ref="B23:C23"/>
    <mergeCell ref="B19:C19"/>
    <mergeCell ref="A52:D52"/>
    <mergeCell ref="A41:B41"/>
    <mergeCell ref="A42:C42"/>
    <mergeCell ref="A43:C43"/>
    <mergeCell ref="A44:C44"/>
    <mergeCell ref="A50:D50"/>
    <mergeCell ref="A46:B46"/>
    <mergeCell ref="A47:B47"/>
    <mergeCell ref="A49:D49"/>
    <mergeCell ref="B24:C24"/>
    <mergeCell ref="B25:C25"/>
    <mergeCell ref="B40:C40"/>
    <mergeCell ref="B28:C28"/>
    <mergeCell ref="B34:C34"/>
    <mergeCell ref="B37:C37"/>
    <mergeCell ref="B36:C36"/>
    <mergeCell ref="B35:C35"/>
    <mergeCell ref="B33:C33"/>
    <mergeCell ref="B32:C32"/>
    <mergeCell ref="B38:C38"/>
    <mergeCell ref="A31:D31"/>
    <mergeCell ref="B30:C30"/>
    <mergeCell ref="B29:C29"/>
  </mergeCells>
  <phoneticPr fontId="7" type="noConversion"/>
  <hyperlinks>
    <hyperlink ref="A4" r:id="rId1"/>
  </hyperlinks>
  <printOptions horizontalCentered="1" verticalCentered="1"/>
  <pageMargins left="0" right="0" top="0" bottom="0" header="0" footer="0"/>
  <pageSetup paperSize="9" scale="84"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honeticPr fontId="7"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dc:creator>
  <cp:lastModifiedBy>Mark J. Floyd Funeral Services</cp:lastModifiedBy>
  <cp:lastPrinted>2014-05-26T22:51:23Z</cp:lastPrinted>
  <dcterms:created xsi:type="dcterms:W3CDTF">2011-02-16T03:03:13Z</dcterms:created>
  <dcterms:modified xsi:type="dcterms:W3CDTF">2016-05-08T02:16:20Z</dcterms:modified>
</cp:coreProperties>
</file>